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5.7\Company\clientfiles\Document Manager\ImagineTimeFiles_DoNotEdit\Clients\Business\C\Collier Place HOA\Financial Statements\2026\"/>
    </mc:Choice>
  </mc:AlternateContent>
  <xr:revisionPtr revIDLastSave="0" documentId="13_ncr:1_{61CBAD7C-D673-4E05-B437-DEF35211CF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dget Information" sheetId="1" r:id="rId1"/>
  </sheets>
  <definedNames>
    <definedName name="_xlnm.Print_Area" localSheetId="0">'Budget Information'!$A$5:$E$50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1" l="1"/>
  <c r="F47" i="1"/>
  <c r="F37" i="1"/>
  <c r="F26" i="1"/>
  <c r="F48" i="1" s="1"/>
  <c r="F12" i="1"/>
  <c r="E47" i="1"/>
  <c r="E43" i="1"/>
  <c r="E37" i="1"/>
  <c r="E26" i="1"/>
  <c r="E12" i="1"/>
  <c r="E16" i="1" s="1"/>
  <c r="D47" i="1"/>
  <c r="B47" i="1"/>
  <c r="D43" i="1"/>
  <c r="B43" i="1"/>
  <c r="D37" i="1"/>
  <c r="B37" i="1"/>
  <c r="D26" i="1"/>
  <c r="B26" i="1"/>
  <c r="D12" i="1"/>
  <c r="D16" i="1" s="1"/>
  <c r="B12" i="1"/>
  <c r="B16" i="1" s="1"/>
  <c r="C47" i="1"/>
  <c r="C43" i="1"/>
  <c r="C37" i="1"/>
  <c r="C26" i="1"/>
  <c r="C12" i="1"/>
  <c r="C16" i="1" s="1"/>
  <c r="F49" i="1" l="1"/>
  <c r="B48" i="1"/>
  <c r="B49" i="1" s="1"/>
  <c r="D48" i="1"/>
  <c r="D49" i="1" s="1"/>
  <c r="E48" i="1"/>
  <c r="E49" i="1" s="1"/>
  <c r="C48" i="1"/>
  <c r="C49" i="1" s="1"/>
</calcChain>
</file>

<file path=xl/sharedStrings.xml><?xml version="1.0" encoding="utf-8"?>
<sst xmlns="http://schemas.openxmlformats.org/spreadsheetml/2006/main" count="48" uniqueCount="43">
  <si>
    <t xml:space="preserve">   3000 Homeowners Fees</t>
  </si>
  <si>
    <t xml:space="preserve">   3020 Late Fees</t>
  </si>
  <si>
    <t>Total Income</t>
  </si>
  <si>
    <t>Expenses</t>
  </si>
  <si>
    <t xml:space="preserve">   Administrative</t>
  </si>
  <si>
    <t xml:space="preserve">      4010 Insurance Expense</t>
  </si>
  <si>
    <t xml:space="preserve">      4030 Legal &amp; Professional Fees</t>
  </si>
  <si>
    <t xml:space="preserve">      4040 Office &amp; Admin Expense</t>
  </si>
  <si>
    <t xml:space="preserve">      4130 Tax/Audit/License</t>
  </si>
  <si>
    <t xml:space="preserve">      4430 Association Events</t>
  </si>
  <si>
    <t xml:space="preserve">   Total Administrative</t>
  </si>
  <si>
    <t xml:space="preserve">   Grounds &amp; Landscaping</t>
  </si>
  <si>
    <t xml:space="preserve">      5030 Grounds Contract</t>
  </si>
  <si>
    <t xml:space="preserve">      5043 Common Area Maint.</t>
  </si>
  <si>
    <t xml:space="preserve">      5060 Pine Straw / Mulch</t>
  </si>
  <si>
    <t xml:space="preserve">      5064 Flowers</t>
  </si>
  <si>
    <t xml:space="preserve">      5065 Flowers/Shrubs - Shrub Spray</t>
  </si>
  <si>
    <t xml:space="preserve">      5072 Trees &amp; Shrubs</t>
  </si>
  <si>
    <t xml:space="preserve">      5100 Irrigation Water</t>
  </si>
  <si>
    <t xml:space="preserve">   Total Grounds &amp; Landscaping</t>
  </si>
  <si>
    <t xml:space="preserve">   Repairs &amp; Maintenance</t>
  </si>
  <si>
    <t xml:space="preserve">      7020 Gutter Cleaning</t>
  </si>
  <si>
    <t xml:space="preserve">      7305 Pest Control</t>
  </si>
  <si>
    <t xml:space="preserve">      7425 Security Alarm &amp; Monitoring</t>
  </si>
  <si>
    <t xml:space="preserve">   Total Repairs &amp; Maintenance</t>
  </si>
  <si>
    <t xml:space="preserve">   Utilities</t>
  </si>
  <si>
    <t xml:space="preserve">      8000 Electric</t>
  </si>
  <si>
    <t xml:space="preserve">      8020 Water / Sewer</t>
  </si>
  <si>
    <t xml:space="preserve">   Total Utilities</t>
  </si>
  <si>
    <t>Total Expenses</t>
  </si>
  <si>
    <t xml:space="preserve">   3900 Bank Interest</t>
  </si>
  <si>
    <t>Net Income</t>
  </si>
  <si>
    <t>Assessment Revenue</t>
  </si>
  <si>
    <t>Total Assessment Revenue</t>
  </si>
  <si>
    <t>Other Revenue</t>
  </si>
  <si>
    <t>Total Other Revenue</t>
  </si>
  <si>
    <t>Annual Budget</t>
  </si>
  <si>
    <t xml:space="preserve">      4020 Management and Accounting</t>
  </si>
  <si>
    <t xml:space="preserve">      5110 Irrigation Repair</t>
  </si>
  <si>
    <t xml:space="preserve">   ACH &amp; Credit Card Fees</t>
  </si>
  <si>
    <t xml:space="preserve">      4041 Quickbook Payment Fees</t>
  </si>
  <si>
    <t xml:space="preserve">      5031 Miscellaneous</t>
  </si>
  <si>
    <t xml:space="preserve">      7070 Bldg Repair &amp; Maint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</si>
</sst>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11" x14ac:knownFonts="1">
    <font>
      <sz val="11"/>
      <color indexed="8"/>
      <name val="Calibri"/>
      <family val="2"/>
      <scheme val="minor"/>
    </font>
    <font>
      <b/>
      <sz val="8"/>
      <color indexed="8"/>
      <name val="Arial"/>
    </font>
    <font>
      <b/>
      <sz val="14"/>
      <color indexed="8"/>
      <name val="Arial"/>
    </font>
    <font>
      <b/>
      <sz val="11"/>
      <color indexed="8"/>
      <name val="Calibri"/>
      <family val="2"/>
      <scheme val="minor"/>
    </font>
    <font>
      <b/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i/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43" fontId="6" fillId="0" borderId="0" xfId="0" applyNumberFormat="1" applyFont="1"/>
    <xf numFmtId="4" fontId="6" fillId="0" borderId="0" xfId="0" applyNumberFormat="1" applyFont="1"/>
    <xf numFmtId="0" fontId="6" fillId="0" borderId="0" xfId="0" applyFont="1"/>
    <xf numFmtId="43" fontId="6" fillId="0" borderId="1" xfId="0" applyNumberFormat="1" applyFont="1" applyBorder="1"/>
    <xf numFmtId="43" fontId="5" fillId="0" borderId="0" xfId="0" applyNumberFormat="1" applyFont="1"/>
    <xf numFmtId="0" fontId="6" fillId="0" borderId="2" xfId="0" applyFont="1" applyBorder="1"/>
    <xf numFmtId="41" fontId="6" fillId="0" borderId="1" xfId="0" applyNumberFormat="1" applyFont="1" applyBorder="1"/>
    <xf numFmtId="43" fontId="5" fillId="0" borderId="2" xfId="0" applyNumberFormat="1" applyFont="1" applyBorder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4" fontId="6" fillId="0" borderId="0" xfId="0" applyNumberFormat="1" applyFont="1" applyAlignment="1">
      <alignment horizontal="right" wrapText="1"/>
    </xf>
    <xf numFmtId="4" fontId="6" fillId="0" borderId="2" xfId="0" applyNumberFormat="1" applyFont="1" applyBorder="1" applyAlignment="1">
      <alignment horizontal="right" wrapText="1"/>
    </xf>
    <xf numFmtId="43" fontId="5" fillId="0" borderId="3" xfId="0" applyNumberFormat="1" applyFont="1" applyBorder="1"/>
    <xf numFmtId="44" fontId="5" fillId="0" borderId="3" xfId="0" applyNumberFormat="1" applyFont="1" applyBorder="1"/>
    <xf numFmtId="0" fontId="3" fillId="3" borderId="0" xfId="0" applyFont="1" applyFill="1" applyAlignment="1">
      <alignment horizontal="center"/>
    </xf>
    <xf numFmtId="0" fontId="0" fillId="3" borderId="0" xfId="0" applyFill="1"/>
    <xf numFmtId="4" fontId="6" fillId="3" borderId="0" xfId="0" applyNumberFormat="1" applyFont="1" applyFill="1"/>
    <xf numFmtId="44" fontId="5" fillId="3" borderId="3" xfId="0" applyNumberFormat="1" applyFont="1" applyFill="1" applyBorder="1"/>
    <xf numFmtId="4" fontId="6" fillId="3" borderId="2" xfId="0" applyNumberFormat="1" applyFont="1" applyFill="1" applyBorder="1"/>
    <xf numFmtId="43" fontId="5" fillId="3" borderId="0" xfId="0" applyNumberFormat="1" applyFont="1" applyFill="1"/>
    <xf numFmtId="43" fontId="5" fillId="3" borderId="3" xfId="0" applyNumberFormat="1" applyFont="1" applyFill="1" applyBorder="1"/>
    <xf numFmtId="43" fontId="5" fillId="3" borderId="2" xfId="0" applyNumberFormat="1" applyFont="1" applyFill="1" applyBorder="1"/>
    <xf numFmtId="0" fontId="0" fillId="4" borderId="0" xfId="0" applyFill="1"/>
    <xf numFmtId="4" fontId="6" fillId="4" borderId="0" xfId="0" applyNumberFormat="1" applyFont="1" applyFill="1"/>
    <xf numFmtId="4" fontId="6" fillId="4" borderId="1" xfId="0" applyNumberFormat="1" applyFont="1" applyFill="1" applyBorder="1"/>
    <xf numFmtId="4" fontId="6" fillId="4" borderId="2" xfId="0" applyNumberFormat="1" applyFont="1" applyFill="1" applyBorder="1"/>
    <xf numFmtId="44" fontId="5" fillId="4" borderId="3" xfId="0" applyNumberFormat="1" applyFont="1" applyFill="1" applyBorder="1"/>
    <xf numFmtId="43" fontId="5" fillId="4" borderId="0" xfId="0" applyNumberFormat="1" applyFont="1" applyFill="1"/>
    <xf numFmtId="4" fontId="5" fillId="4" borderId="0" xfId="0" applyNumberFormat="1" applyFont="1" applyFill="1"/>
    <xf numFmtId="4" fontId="5" fillId="4" borderId="2" xfId="0" applyNumberFormat="1" applyFont="1" applyFill="1" applyBorder="1"/>
    <xf numFmtId="0" fontId="3" fillId="4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0" fontId="3" fillId="5" borderId="1" xfId="0" applyFont="1" applyFill="1" applyBorder="1"/>
    <xf numFmtId="0" fontId="9" fillId="5" borderId="0" xfId="0" applyFont="1" applyFill="1"/>
    <xf numFmtId="4" fontId="9" fillId="5" borderId="0" xfId="0" applyNumberFormat="1" applyFont="1" applyFill="1"/>
    <xf numFmtId="4" fontId="9" fillId="5" borderId="1" xfId="0" applyNumberFormat="1" applyFont="1" applyFill="1" applyBorder="1"/>
    <xf numFmtId="4" fontId="10" fillId="5" borderId="0" xfId="0" applyNumberFormat="1" applyFont="1" applyFill="1"/>
    <xf numFmtId="4" fontId="10" fillId="5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0"/>
  <sheetViews>
    <sheetView tabSelected="1" workbookViewId="0">
      <selection activeCell="N26" sqref="N26"/>
    </sheetView>
  </sheetViews>
  <sheetFormatPr defaultRowHeight="15" x14ac:dyDescent="0.25"/>
  <cols>
    <col min="1" max="1" width="34" customWidth="1"/>
    <col min="2" max="2" width="15.28515625" hidden="1" customWidth="1"/>
    <col min="3" max="3" width="15.5703125" customWidth="1"/>
    <col min="4" max="5" width="15.7109375" customWidth="1"/>
    <col min="6" max="6" width="15" customWidth="1"/>
  </cols>
  <sheetData>
    <row r="1" spans="1:6" ht="18" x14ac:dyDescent="0.25">
      <c r="A1" s="11"/>
      <c r="B1" s="11"/>
    </row>
    <row r="2" spans="1:6" ht="18" x14ac:dyDescent="0.25">
      <c r="A2" s="12"/>
      <c r="B2" s="12"/>
    </row>
    <row r="3" spans="1:6" x14ac:dyDescent="0.25">
      <c r="A3" s="13"/>
      <c r="B3" s="13"/>
    </row>
    <row r="4" spans="1:6" x14ac:dyDescent="0.25">
      <c r="A4" s="14"/>
      <c r="B4" s="14"/>
    </row>
    <row r="5" spans="1:6" x14ac:dyDescent="0.25">
      <c r="B5" s="16">
        <v>2022</v>
      </c>
      <c r="C5" s="15">
        <v>2023</v>
      </c>
      <c r="D5" s="22">
        <v>2024</v>
      </c>
      <c r="E5" s="38">
        <v>2025</v>
      </c>
      <c r="F5" s="42">
        <v>2026</v>
      </c>
    </row>
    <row r="6" spans="1:6" x14ac:dyDescent="0.25">
      <c r="B6" s="17" t="s">
        <v>36</v>
      </c>
      <c r="C6" s="39" t="s">
        <v>36</v>
      </c>
      <c r="D6" s="40" t="s">
        <v>36</v>
      </c>
      <c r="E6" s="41" t="s">
        <v>36</v>
      </c>
      <c r="F6" s="43" t="s">
        <v>36</v>
      </c>
    </row>
    <row r="7" spans="1:6" x14ac:dyDescent="0.25">
      <c r="A7" s="2" t="s">
        <v>32</v>
      </c>
      <c r="B7" s="2"/>
      <c r="D7" s="23"/>
      <c r="E7" s="30"/>
      <c r="F7" s="44"/>
    </row>
    <row r="8" spans="1:6" x14ac:dyDescent="0.25">
      <c r="A8" s="1" t="s">
        <v>0</v>
      </c>
      <c r="B8" s="18">
        <v>72360</v>
      </c>
      <c r="C8" s="4">
        <v>72360</v>
      </c>
      <c r="D8" s="24">
        <v>72360</v>
      </c>
      <c r="E8" s="31">
        <v>81000</v>
      </c>
      <c r="F8" s="45">
        <v>81000</v>
      </c>
    </row>
    <row r="9" spans="1:6" x14ac:dyDescent="0.25">
      <c r="A9" s="1" t="s">
        <v>1</v>
      </c>
      <c r="B9" s="18"/>
      <c r="C9" s="3">
        <v>0</v>
      </c>
      <c r="D9" s="24"/>
      <c r="E9" s="31"/>
      <c r="F9" s="45">
        <v>40</v>
      </c>
    </row>
    <row r="10" spans="1:6" x14ac:dyDescent="0.25">
      <c r="A10" s="2" t="s">
        <v>39</v>
      </c>
      <c r="B10" s="18"/>
      <c r="C10" s="3">
        <v>0</v>
      </c>
      <c r="D10" s="24"/>
      <c r="E10" s="31">
        <v>240.48</v>
      </c>
      <c r="F10" s="45">
        <v>500</v>
      </c>
    </row>
    <row r="11" spans="1:6" x14ac:dyDescent="0.25">
      <c r="A11" s="2" t="s">
        <v>30</v>
      </c>
      <c r="B11" s="18"/>
      <c r="C11" s="3"/>
      <c r="D11" s="24"/>
      <c r="E11" s="31"/>
      <c r="F11" s="46">
        <v>500</v>
      </c>
    </row>
    <row r="12" spans="1:6" x14ac:dyDescent="0.25">
      <c r="A12" s="2" t="s">
        <v>33</v>
      </c>
      <c r="B12" s="21">
        <f>SUM(B8:B9)</f>
        <v>72360</v>
      </c>
      <c r="C12" s="21">
        <f>SUM(C8:C9)</f>
        <v>72360</v>
      </c>
      <c r="D12" s="25">
        <f>SUM(D8:D9)</f>
        <v>72360</v>
      </c>
      <c r="E12" s="34">
        <f>SUM(E8:E9)</f>
        <v>81000</v>
      </c>
      <c r="F12" s="47">
        <f>SUM(F8:F11)</f>
        <v>82040</v>
      </c>
    </row>
    <row r="13" spans="1:6" hidden="1" x14ac:dyDescent="0.25">
      <c r="A13" s="2" t="s">
        <v>34</v>
      </c>
      <c r="B13" s="18"/>
      <c r="C13" s="5"/>
      <c r="D13" s="24"/>
      <c r="E13" s="31"/>
      <c r="F13" s="45"/>
    </row>
    <row r="14" spans="1:6" hidden="1" x14ac:dyDescent="0.25">
      <c r="A14" s="1" t="s">
        <v>30</v>
      </c>
      <c r="B14" s="18"/>
      <c r="C14" s="9">
        <v>0</v>
      </c>
      <c r="D14" s="24"/>
      <c r="E14" s="32"/>
      <c r="F14" s="45"/>
    </row>
    <row r="15" spans="1:6" hidden="1" x14ac:dyDescent="0.25">
      <c r="A15" s="2" t="s">
        <v>35</v>
      </c>
      <c r="B15" s="19"/>
      <c r="C15" s="8"/>
      <c r="D15" s="26"/>
      <c r="E15" s="33"/>
      <c r="F15" s="45"/>
    </row>
    <row r="16" spans="1:6" hidden="1" x14ac:dyDescent="0.25">
      <c r="A16" s="2" t="s">
        <v>2</v>
      </c>
      <c r="B16" s="7">
        <f>B12+B15</f>
        <v>72360</v>
      </c>
      <c r="C16" s="7">
        <f>C12+C15</f>
        <v>72360</v>
      </c>
      <c r="D16" s="27">
        <f>D12+D15</f>
        <v>72360</v>
      </c>
      <c r="E16" s="35">
        <f>E12+E15</f>
        <v>81000</v>
      </c>
      <c r="F16" s="45"/>
    </row>
    <row r="17" spans="1:6" x14ac:dyDescent="0.25">
      <c r="A17" s="1" t="s">
        <v>3</v>
      </c>
      <c r="B17" s="18"/>
      <c r="C17" s="5"/>
      <c r="D17" s="24"/>
      <c r="E17" s="31"/>
      <c r="F17" s="45"/>
    </row>
    <row r="18" spans="1:6" x14ac:dyDescent="0.25">
      <c r="A18" s="1" t="s">
        <v>4</v>
      </c>
      <c r="B18" s="18"/>
      <c r="C18" s="5"/>
      <c r="D18" s="24"/>
      <c r="E18" s="31"/>
      <c r="F18" s="45"/>
    </row>
    <row r="19" spans="1:6" x14ac:dyDescent="0.25">
      <c r="A19" s="1" t="s">
        <v>5</v>
      </c>
      <c r="B19" s="18">
        <v>850</v>
      </c>
      <c r="C19" s="3">
        <v>1017.46</v>
      </c>
      <c r="D19" s="24">
        <v>850</v>
      </c>
      <c r="E19" s="31">
        <v>1594.92</v>
      </c>
      <c r="F19" s="45">
        <v>1700</v>
      </c>
    </row>
    <row r="20" spans="1:6" x14ac:dyDescent="0.25">
      <c r="A20" s="1" t="s">
        <v>37</v>
      </c>
      <c r="B20" s="18">
        <v>7500</v>
      </c>
      <c r="C20" s="3">
        <v>5940</v>
      </c>
      <c r="D20" s="24">
        <v>6200</v>
      </c>
      <c r="E20" s="31">
        <v>5400</v>
      </c>
      <c r="F20" s="45">
        <v>6000</v>
      </c>
    </row>
    <row r="21" spans="1:6" x14ac:dyDescent="0.25">
      <c r="A21" s="1" t="s">
        <v>6</v>
      </c>
      <c r="B21" s="18"/>
      <c r="C21" s="3">
        <v>0</v>
      </c>
      <c r="D21" s="24"/>
      <c r="E21" s="31"/>
      <c r="F21" s="45"/>
    </row>
    <row r="22" spans="1:6" x14ac:dyDescent="0.25">
      <c r="A22" s="1" t="s">
        <v>7</v>
      </c>
      <c r="B22" s="18">
        <v>1000</v>
      </c>
      <c r="C22" s="3">
        <v>1000</v>
      </c>
      <c r="D22" s="24">
        <v>2100</v>
      </c>
      <c r="E22" s="31">
        <v>800</v>
      </c>
      <c r="F22" s="45">
        <v>1000</v>
      </c>
    </row>
    <row r="23" spans="1:6" x14ac:dyDescent="0.25">
      <c r="A23" s="2" t="s">
        <v>40</v>
      </c>
      <c r="B23" s="18"/>
      <c r="C23" s="3"/>
      <c r="D23" s="24"/>
      <c r="E23" s="31"/>
      <c r="F23" s="45">
        <v>750</v>
      </c>
    </row>
    <row r="24" spans="1:6" x14ac:dyDescent="0.25">
      <c r="A24" s="1" t="s">
        <v>8</v>
      </c>
      <c r="B24" s="18">
        <v>315</v>
      </c>
      <c r="C24" s="3">
        <v>315</v>
      </c>
      <c r="D24" s="24">
        <v>315</v>
      </c>
      <c r="E24" s="31">
        <v>325</v>
      </c>
      <c r="F24" s="45">
        <v>50</v>
      </c>
    </row>
    <row r="25" spans="1:6" x14ac:dyDescent="0.25">
      <c r="A25" s="1" t="s">
        <v>9</v>
      </c>
      <c r="B25" s="18"/>
      <c r="C25" s="3">
        <v>0</v>
      </c>
      <c r="D25" s="24">
        <v>900</v>
      </c>
      <c r="E25" s="32">
        <v>900</v>
      </c>
      <c r="F25" s="46">
        <v>3900</v>
      </c>
    </row>
    <row r="26" spans="1:6" x14ac:dyDescent="0.25">
      <c r="A26" s="1" t="s">
        <v>10</v>
      </c>
      <c r="B26" s="20">
        <f>SUM(B19:B25)</f>
        <v>9665</v>
      </c>
      <c r="C26" s="20">
        <f>SUM(C19:C25)</f>
        <v>8272.4599999999991</v>
      </c>
      <c r="D26" s="28">
        <f>SUM(D19:D25)</f>
        <v>10365</v>
      </c>
      <c r="E26" s="36">
        <f>SUM(E19:E25)</f>
        <v>9019.92</v>
      </c>
      <c r="F26" s="47">
        <f>SUM(F19:F25)</f>
        <v>13400</v>
      </c>
    </row>
    <row r="27" spans="1:6" x14ac:dyDescent="0.25">
      <c r="A27" s="1" t="s">
        <v>11</v>
      </c>
      <c r="B27" s="18"/>
      <c r="C27" s="3"/>
      <c r="D27" s="24"/>
      <c r="E27" s="31"/>
      <c r="F27" s="45"/>
    </row>
    <row r="28" spans="1:6" x14ac:dyDescent="0.25">
      <c r="A28" s="1" t="s">
        <v>12</v>
      </c>
      <c r="B28" s="18">
        <v>26724</v>
      </c>
      <c r="C28" s="3">
        <v>29424</v>
      </c>
      <c r="D28" s="24">
        <v>29424</v>
      </c>
      <c r="E28" s="31">
        <v>29424</v>
      </c>
      <c r="F28" s="45">
        <v>29500</v>
      </c>
    </row>
    <row r="29" spans="1:6" x14ac:dyDescent="0.25">
      <c r="A29" s="2" t="s">
        <v>41</v>
      </c>
      <c r="B29" s="18"/>
      <c r="C29" s="3"/>
      <c r="D29" s="24"/>
      <c r="E29" s="31"/>
      <c r="F29" s="45">
        <v>3450</v>
      </c>
    </row>
    <row r="30" spans="1:6" x14ac:dyDescent="0.25">
      <c r="A30" s="1" t="s">
        <v>13</v>
      </c>
      <c r="B30" s="18">
        <v>5367</v>
      </c>
      <c r="C30" s="3">
        <v>5500</v>
      </c>
      <c r="D30" s="24">
        <v>5000</v>
      </c>
      <c r="E30" s="31">
        <v>12500</v>
      </c>
      <c r="F30" s="45">
        <v>7500</v>
      </c>
    </row>
    <row r="31" spans="1:6" x14ac:dyDescent="0.25">
      <c r="A31" s="1" t="s">
        <v>14</v>
      </c>
      <c r="B31" s="18">
        <v>6000</v>
      </c>
      <c r="C31" s="3">
        <v>6000</v>
      </c>
      <c r="D31" s="24">
        <v>7000</v>
      </c>
      <c r="E31" s="31">
        <v>8000</v>
      </c>
      <c r="F31" s="45">
        <v>7000</v>
      </c>
    </row>
    <row r="32" spans="1:6" x14ac:dyDescent="0.25">
      <c r="A32" s="1" t="s">
        <v>15</v>
      </c>
      <c r="B32" s="18">
        <v>4000</v>
      </c>
      <c r="C32" s="3">
        <v>4000</v>
      </c>
      <c r="D32" s="24">
        <v>2800</v>
      </c>
      <c r="E32" s="31">
        <v>3000</v>
      </c>
      <c r="F32" s="45">
        <v>3500</v>
      </c>
    </row>
    <row r="33" spans="1:6" x14ac:dyDescent="0.25">
      <c r="A33" s="1" t="s">
        <v>16</v>
      </c>
      <c r="B33" s="18"/>
      <c r="C33" s="3">
        <v>0</v>
      </c>
      <c r="D33" s="24"/>
      <c r="E33" s="31">
        <v>1200</v>
      </c>
      <c r="F33" s="45">
        <v>300</v>
      </c>
    </row>
    <row r="34" spans="1:6" x14ac:dyDescent="0.25">
      <c r="A34" s="1" t="s">
        <v>17</v>
      </c>
      <c r="B34" s="18">
        <v>3000</v>
      </c>
      <c r="C34" s="3">
        <v>3000</v>
      </c>
      <c r="D34" s="24">
        <v>3000</v>
      </c>
      <c r="E34" s="31">
        <v>2000</v>
      </c>
      <c r="F34" s="45">
        <v>1000</v>
      </c>
    </row>
    <row r="35" spans="1:6" x14ac:dyDescent="0.25">
      <c r="A35" s="1" t="s">
        <v>18</v>
      </c>
      <c r="B35" s="18">
        <v>1500</v>
      </c>
      <c r="C35" s="3">
        <v>1800</v>
      </c>
      <c r="D35" s="24">
        <v>1800</v>
      </c>
      <c r="E35" s="31">
        <v>1800</v>
      </c>
      <c r="F35" s="45">
        <v>2200</v>
      </c>
    </row>
    <row r="36" spans="1:6" x14ac:dyDescent="0.25">
      <c r="A36" s="1" t="s">
        <v>38</v>
      </c>
      <c r="B36" s="18">
        <v>300</v>
      </c>
      <c r="C36" s="3">
        <v>1000</v>
      </c>
      <c r="D36" s="24">
        <v>500</v>
      </c>
      <c r="E36" s="32">
        <v>1600</v>
      </c>
      <c r="F36" s="46">
        <v>600</v>
      </c>
    </row>
    <row r="37" spans="1:6" x14ac:dyDescent="0.25">
      <c r="A37" s="1" t="s">
        <v>19</v>
      </c>
      <c r="B37" s="20">
        <f t="shared" ref="B37:D37" si="0">SUM(B28:B36)</f>
        <v>46891</v>
      </c>
      <c r="C37" s="20">
        <f t="shared" si="0"/>
        <v>50724</v>
      </c>
      <c r="D37" s="28">
        <f t="shared" si="0"/>
        <v>49524</v>
      </c>
      <c r="E37" s="36">
        <f>SUM(E28:E36)</f>
        <v>59524</v>
      </c>
      <c r="F37" s="47">
        <f>SUM(F28:F36)</f>
        <v>55050</v>
      </c>
    </row>
    <row r="38" spans="1:6" x14ac:dyDescent="0.25">
      <c r="A38" s="1" t="s">
        <v>20</v>
      </c>
      <c r="B38" s="18"/>
      <c r="C38" s="3"/>
      <c r="D38" s="24"/>
      <c r="E38" s="31"/>
      <c r="F38" s="45"/>
    </row>
    <row r="39" spans="1:6" x14ac:dyDescent="0.25">
      <c r="A39" s="1" t="s">
        <v>21</v>
      </c>
      <c r="B39" s="18">
        <v>1800</v>
      </c>
      <c r="C39" s="3">
        <v>2300</v>
      </c>
      <c r="D39" s="24">
        <v>2300</v>
      </c>
      <c r="E39" s="31">
        <v>2000</v>
      </c>
      <c r="F39" s="45">
        <v>2000</v>
      </c>
    </row>
    <row r="40" spans="1:6" x14ac:dyDescent="0.25">
      <c r="A40" s="2" t="s">
        <v>42</v>
      </c>
      <c r="B40" s="18"/>
      <c r="C40" s="3"/>
      <c r="D40" s="24"/>
      <c r="E40" s="31"/>
      <c r="F40" s="45">
        <v>100</v>
      </c>
    </row>
    <row r="41" spans="1:6" x14ac:dyDescent="0.25">
      <c r="A41" s="1" t="s">
        <v>22</v>
      </c>
      <c r="B41" s="18">
        <v>4536</v>
      </c>
      <c r="C41" s="3">
        <v>4989.6000000000004</v>
      </c>
      <c r="D41" s="24">
        <v>4500</v>
      </c>
      <c r="E41" s="31">
        <v>4992</v>
      </c>
      <c r="F41" s="45">
        <v>4600</v>
      </c>
    </row>
    <row r="42" spans="1:6" x14ac:dyDescent="0.25">
      <c r="A42" s="1" t="s">
        <v>23</v>
      </c>
      <c r="B42" s="18">
        <v>3672</v>
      </c>
      <c r="C42" s="3">
        <v>3672</v>
      </c>
      <c r="D42" s="24">
        <v>3000</v>
      </c>
      <c r="E42" s="32">
        <v>3672</v>
      </c>
      <c r="F42" s="46">
        <v>3100</v>
      </c>
    </row>
    <row r="43" spans="1:6" x14ac:dyDescent="0.25">
      <c r="A43" s="1" t="s">
        <v>24</v>
      </c>
      <c r="B43" s="20">
        <f>SUM(B39:B42)</f>
        <v>10008</v>
      </c>
      <c r="C43" s="20">
        <f>SUM(C39:C42)</f>
        <v>10961.6</v>
      </c>
      <c r="D43" s="28">
        <f>SUM(D39:D42)</f>
        <v>9800</v>
      </c>
      <c r="E43" s="36">
        <f>SUM(E39:E42)</f>
        <v>10664</v>
      </c>
      <c r="F43" s="47">
        <f>SUM(F39:F42)</f>
        <v>9800</v>
      </c>
    </row>
    <row r="44" spans="1:6" x14ac:dyDescent="0.25">
      <c r="A44" s="1" t="s">
        <v>25</v>
      </c>
      <c r="B44" s="18"/>
      <c r="C44" s="3"/>
      <c r="D44" s="24"/>
      <c r="E44" s="31"/>
      <c r="F44" s="45"/>
    </row>
    <row r="45" spans="1:6" x14ac:dyDescent="0.25">
      <c r="A45" s="1" t="s">
        <v>26</v>
      </c>
      <c r="B45" s="18">
        <v>1700</v>
      </c>
      <c r="C45" s="3">
        <v>1700</v>
      </c>
      <c r="D45" s="24">
        <v>1700</v>
      </c>
      <c r="E45" s="31">
        <v>1887</v>
      </c>
      <c r="F45" s="45">
        <v>2000</v>
      </c>
    </row>
    <row r="46" spans="1:6" x14ac:dyDescent="0.25">
      <c r="A46" s="1" t="s">
        <v>27</v>
      </c>
      <c r="B46" s="18"/>
      <c r="C46" s="6">
        <v>0</v>
      </c>
      <c r="D46" s="24"/>
      <c r="E46" s="32"/>
      <c r="F46" s="46"/>
    </row>
    <row r="47" spans="1:6" x14ac:dyDescent="0.25">
      <c r="A47" s="1" t="s">
        <v>28</v>
      </c>
      <c r="B47" s="10">
        <f>SUM(B45:B46)</f>
        <v>1700</v>
      </c>
      <c r="C47" s="10">
        <f>SUM(C45:C46)</f>
        <v>1700</v>
      </c>
      <c r="D47" s="29">
        <f>SUM(D45:D46)</f>
        <v>1700</v>
      </c>
      <c r="E47" s="37">
        <f>SUM(E45:E46)</f>
        <v>1887</v>
      </c>
      <c r="F47" s="48">
        <f>SUM(F45:F46)</f>
        <v>2000</v>
      </c>
    </row>
    <row r="48" spans="1:6" x14ac:dyDescent="0.25">
      <c r="A48" s="1" t="s">
        <v>29</v>
      </c>
      <c r="B48" s="10">
        <f t="shared" ref="B48:D48" si="1">B26+B37+B43+B47</f>
        <v>68264</v>
      </c>
      <c r="C48" s="10">
        <f t="shared" si="1"/>
        <v>71658.06</v>
      </c>
      <c r="D48" s="29">
        <f t="shared" si="1"/>
        <v>71389</v>
      </c>
      <c r="E48" s="37">
        <f>E26+E37+E43+E47</f>
        <v>81094.92</v>
      </c>
      <c r="F48" s="48">
        <f>F26+F37+F43+F47</f>
        <v>80250</v>
      </c>
    </row>
    <row r="49" spans="1:6" x14ac:dyDescent="0.25">
      <c r="A49" s="2" t="s">
        <v>31</v>
      </c>
      <c r="B49" s="7">
        <f>B16-B48</f>
        <v>4096</v>
      </c>
      <c r="C49" s="7">
        <f>C16-C48</f>
        <v>701.94000000000233</v>
      </c>
      <c r="D49" s="27">
        <f>D16-D48</f>
        <v>971</v>
      </c>
      <c r="E49" s="36">
        <f>E16-E48</f>
        <v>-94.919999999998254</v>
      </c>
      <c r="F49" s="47">
        <f>F12-F48</f>
        <v>1790</v>
      </c>
    </row>
    <row r="50" spans="1:6" x14ac:dyDescent="0.25">
      <c r="A50" s="1"/>
      <c r="B50" s="1"/>
      <c r="D50" s="5"/>
    </row>
  </sheetData>
  <printOptions horizontalCentered="1"/>
  <pageMargins left="0.45" right="0.45" top="0.5" bottom="0.5" header="0.3" footer="0.3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Budget Information</vt:lpstr>
      <vt:lpstr>'Budget Information'!Print_Area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Bess Harris</cp:lastModifiedBy>
  <cp:lastPrinted>2024-10-15T17:52:07Z</cp:lastPrinted>
  <dcterms:created xsi:type="dcterms:W3CDTF">2023-09-27T21:12:26Z</dcterms:created>
  <dcterms:modified xsi:type="dcterms:W3CDTF">2026-01-13T15:36:37Z</dcterms:modified>
</cp:coreProperties>
</file>